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 activeTab="3"/>
  </bookViews>
  <sheets>
    <sheet name="CD 2 nam" sheetId="1" r:id="rId1"/>
    <sheet name="TC 1 nam" sheetId="2" r:id="rId2"/>
    <sheet name="TC 1.5 nam" sheetId="3" r:id="rId3"/>
    <sheet name="TC 3 nam" sheetId="4" r:id="rId4"/>
  </sheets>
  <calcPr calcId="144525"/>
</workbook>
</file>

<file path=xl/calcChain.xml><?xml version="1.0" encoding="utf-8"?>
<calcChain xmlns="http://schemas.openxmlformats.org/spreadsheetml/2006/main">
  <c r="E34" i="3" l="1"/>
  <c r="E32" i="3"/>
  <c r="E30" i="2"/>
  <c r="E28" i="2"/>
  <c r="E46" i="1"/>
  <c r="E44" i="1"/>
  <c r="I10" i="4" l="1"/>
  <c r="I9" i="3" l="1"/>
  <c r="I9" i="2" l="1"/>
  <c r="I9" i="1" l="1"/>
  <c r="D3" i="4" l="1"/>
  <c r="D10" i="4"/>
  <c r="D24" i="4"/>
  <c r="D32" i="4"/>
  <c r="D41" i="4"/>
  <c r="D17" i="4"/>
  <c r="D11" i="3"/>
  <c r="D3" i="3"/>
  <c r="D22" i="3"/>
  <c r="D13" i="2"/>
  <c r="D3" i="2"/>
  <c r="D53" i="4" l="1"/>
  <c r="E53" i="4" s="1"/>
  <c r="E55" i="4" s="1"/>
  <c r="D32" i="3"/>
  <c r="D28" i="2"/>
  <c r="D21" i="1" l="1"/>
  <c r="D32" i="1"/>
  <c r="D13" i="1" l="1"/>
  <c r="D3" i="1"/>
  <c r="D44" i="1" l="1"/>
</calcChain>
</file>

<file path=xl/sharedStrings.xml><?xml version="1.0" encoding="utf-8"?>
<sst xmlns="http://schemas.openxmlformats.org/spreadsheetml/2006/main" count="204" uniqueCount="80">
  <si>
    <t>4. Kế hoạch giảng dạy:</t>
  </si>
  <si>
    <t>TT</t>
  </si>
  <si>
    <t>Mã học phần</t>
  </si>
  <si>
    <t>Tên học phần</t>
  </si>
  <si>
    <t>Số tín chỉ</t>
  </si>
  <si>
    <t>Tên học phần:
 học trước (a)
Tiên quyết (b)
Song hành ©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</si>
  <si>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</si>
  <si>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</si>
  <si>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</si>
  <si>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</si>
  <si>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</si>
  <si>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</si>
  <si>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</si>
  <si>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Động cơ đốt trong</t>
  </si>
  <si>
    <t>Vẽ kỹ thuật</t>
  </si>
  <si>
    <t>Dung sai - Kỹ thuật đo</t>
  </si>
  <si>
    <t>Cơ lý thuyết</t>
  </si>
  <si>
    <t>TT Nguội cơ bản</t>
  </si>
  <si>
    <t>TT Hàn cơ bản</t>
  </si>
  <si>
    <t>Kỹ năng mềm (*)</t>
  </si>
  <si>
    <t>Autocad</t>
  </si>
  <si>
    <t>Sức bền vật liệu</t>
  </si>
  <si>
    <t>Nguyên lý - Chi tiết máy</t>
  </si>
  <si>
    <t>Kỹ thuật điện - điện tử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</si>
  <si>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</si>
  <si>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</si>
  <si>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</si>
  <si>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</si>
  <si>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</si>
  <si>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</si>
  <si>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</si>
  <si>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</si>
  <si>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</si>
  <si>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</si>
  <si>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</si>
  <si>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</si>
  <si>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</si>
  <si>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</si>
  <si>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</si>
  <si>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</si>
  <si>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</si>
  <si>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</si>
  <si>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</si>
  <si>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</si>
  <si>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</si>
  <si>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</si>
  <si>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</si>
  <si>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</si>
  <si>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</si>
  <si>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</si>
  <si>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</si>
  <si>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</si>
  <si>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</si>
  <si>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</si>
  <si>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</si>
  <si>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</si>
  <si>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</si>
  <si>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Lý thuyết tàu thủy</t>
  </si>
  <si>
    <t>Hệ thống điện - điện tử tàu thủy</t>
  </si>
  <si>
    <t>Anh văn chuyên ngành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</si>
  <si>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</si>
  <si>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</si>
  <si>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</si>
  <si>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</si>
  <si>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>TT bảo dưỡng HT cơ khí tàu thủy</t>
  </si>
  <si>
    <t xml:space="preserve">TT bảo dưỡng HT thông tin liên lạc tàu thủy </t>
  </si>
  <si>
    <t>Thủy lực và máy thủy lực</t>
  </si>
  <si>
    <t>TT bảo dưỡng HT điều hòa không khí trên tàu thủy</t>
  </si>
  <si>
    <t>Hệ thống điều hòa trên tàu thủy</t>
  </si>
  <si>
    <t>Khai thác máy nén khí</t>
  </si>
  <si>
    <t xml:space="preserve">Lý thuyết tàu thủy </t>
  </si>
  <si>
    <t>TT nguội cơ bản</t>
  </si>
  <si>
    <t>TT hàn cơ bản</t>
  </si>
  <si>
    <t xml:space="preserve">Khai thác máy nén khí </t>
  </si>
  <si>
    <t>Dung sai kỹ thuật đo</t>
  </si>
  <si>
    <t>Nguyên lý - chi tiết máy</t>
  </si>
  <si>
    <t>TT bảo dưỡng HT điều hòa trên tàu thủy</t>
  </si>
  <si>
    <t>Giáo dục thể chất</t>
  </si>
  <si>
    <t xml:space="preserve">Kỹ thuật điện - điện tử </t>
  </si>
  <si>
    <t>Chính trị, bắt buộc bố trí ở HK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</si>
</sst>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1" fillId="0" borderId="1" xfId="0" applyFont="1" applyBorder="1" applyAlignment="1">
      <alignment wrapText="1"/>
    </xf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20" zoomScaleNormal="120" workbookViewId="0">
      <pane ySplit="2" topLeftCell="A36" activePane="bottomLeft" state="frozen"/>
      <selection pane="bottomLeft" activeCell="E47" sqref="E47"/>
    </sheetView>
  </sheetViews>
  <sheetFormatPr defaultRowHeight="15" x14ac:dyDescent="0.25"/>
  <cols>
    <col min="1" max="1" width="9.140625" style="39"/>
    <col min="2" max="2" width="12.28515625" style="39" customWidth="1"/>
    <col min="3" max="3" width="32.140625" style="39" customWidth="1"/>
    <col min="4" max="4" width="14.7109375" style="39" customWidth="1"/>
    <col min="5" max="5" width="20.85546875" style="39" customWidth="1"/>
    <col min="6" max="6" width="16.85546875" style="39" customWidth="1"/>
    <col min="7" max="7" width="9.140625" style="39"/>
    <col min="8" max="8" width="19.85546875" style="39" customWidth="1"/>
    <col min="9" max="16384" width="9.140625" style="39"/>
  </cols>
  <sheetData>
    <row r="1" spans="1:9" ht="24.75" customHeight="1" x14ac:dyDescent="0.25">
      <c r="A1" s="88" t="s">
        <v>0</v>
      </c>
      <c r="B1" s="89"/>
      <c r="C1" s="89"/>
    </row>
    <row r="2" spans="1:9" ht="57" x14ac:dyDescent="0.25">
      <c r="A2" s="40" t="s">
        <v>1</v>
      </c>
      <c r="B2" s="41" t="s">
        <v>2</v>
      </c>
      <c r="C2" s="40" t="s">
        <v>3</v>
      </c>
      <c r="D2" s="40" t="s">
        <v>4</v>
      </c>
      <c r="E2" s="42" t="s">
        <v>55</v>
      </c>
      <c r="F2" s="41" t="s">
        <v>6</v>
      </c>
    </row>
    <row r="3" spans="1:9" x14ac:dyDescent="0.25">
      <c r="A3" s="84" t="s">
        <v>7</v>
      </c>
      <c r="B3" s="84"/>
      <c r="C3" s="84"/>
      <c r="D3" s="43">
        <f>SUM(D5:D12)</f>
        <v>16</v>
      </c>
      <c r="E3" s="44"/>
      <c r="F3" s="44"/>
      <c r="H3" s="83" t="s">
        <v>31</v>
      </c>
      <c r="I3" s="83"/>
    </row>
    <row r="4" spans="1:9" x14ac:dyDescent="0.25">
      <c r="A4" s="84" t="s">
        <v>8</v>
      </c>
      <c r="B4" s="84"/>
      <c r="C4" s="87"/>
      <c r="D4" s="45"/>
      <c r="E4" s="44"/>
      <c r="F4" s="44"/>
    </row>
    <row r="5" spans="1:9" ht="16.5" x14ac:dyDescent="0.25">
      <c r="A5" s="46">
        <v>1</v>
      </c>
      <c r="B5" s="47"/>
      <c r="C5" s="11" t="s">
        <v>20</v>
      </c>
      <c r="D5" s="12">
        <v>2</v>
      </c>
      <c r="E5" s="48"/>
      <c r="F5" s="44"/>
      <c r="H5" s="8" t="s">
        <v>19</v>
      </c>
      <c r="I5" s="9">
        <v>3</v>
      </c>
    </row>
    <row r="6" spans="1:9" ht="16.5" x14ac:dyDescent="0.25">
      <c r="A6" s="46">
        <v>2</v>
      </c>
      <c r="B6" s="47"/>
      <c r="C6" s="11" t="s">
        <v>14</v>
      </c>
      <c r="D6" s="9">
        <v>3</v>
      </c>
      <c r="E6" s="48"/>
      <c r="F6" s="44"/>
      <c r="H6" s="8" t="s">
        <v>25</v>
      </c>
      <c r="I6" s="46">
        <v>4</v>
      </c>
    </row>
    <row r="7" spans="1:9" ht="16.5" x14ac:dyDescent="0.25">
      <c r="A7" s="46">
        <v>3</v>
      </c>
      <c r="B7" s="47"/>
      <c r="C7" s="13" t="s">
        <v>15</v>
      </c>
      <c r="D7" s="14">
        <v>2</v>
      </c>
      <c r="E7" s="48"/>
      <c r="F7" s="44"/>
      <c r="H7" s="8" t="s">
        <v>26</v>
      </c>
      <c r="I7" s="46">
        <v>4</v>
      </c>
    </row>
    <row r="8" spans="1:9" ht="16.5" x14ac:dyDescent="0.25">
      <c r="A8" s="46">
        <v>4</v>
      </c>
      <c r="B8" s="47"/>
      <c r="C8" s="13" t="s">
        <v>16</v>
      </c>
      <c r="D8" s="14">
        <v>2</v>
      </c>
      <c r="E8" s="48"/>
      <c r="F8" s="44"/>
      <c r="H8" s="44" t="s">
        <v>56</v>
      </c>
      <c r="I8" s="46">
        <v>4</v>
      </c>
    </row>
    <row r="9" spans="1:9" ht="16.5" x14ac:dyDescent="0.25">
      <c r="A9" s="46">
        <v>5</v>
      </c>
      <c r="B9" s="47"/>
      <c r="C9" s="13" t="s">
        <v>17</v>
      </c>
      <c r="D9" s="12">
        <v>1</v>
      </c>
      <c r="E9" s="48"/>
      <c r="F9" s="44"/>
      <c r="H9" s="39" t="s">
        <v>34</v>
      </c>
      <c r="I9" s="54">
        <f>I5+I6+I7+I8</f>
        <v>15</v>
      </c>
    </row>
    <row r="10" spans="1:9" ht="16.5" x14ac:dyDescent="0.25">
      <c r="A10" s="46">
        <v>6</v>
      </c>
      <c r="B10" s="47"/>
      <c r="C10" s="17" t="s">
        <v>18</v>
      </c>
      <c r="D10" s="18">
        <v>1</v>
      </c>
      <c r="E10" s="48"/>
      <c r="F10" s="44"/>
    </row>
    <row r="11" spans="1:9" ht="18.75" x14ac:dyDescent="0.25">
      <c r="A11" s="46">
        <v>7</v>
      </c>
      <c r="B11" s="47"/>
      <c r="C11" s="13" t="s">
        <v>22</v>
      </c>
      <c r="D11" s="19">
        <v>3</v>
      </c>
      <c r="E11" s="48"/>
      <c r="F11" s="44"/>
    </row>
    <row r="12" spans="1:9" ht="16.5" x14ac:dyDescent="0.25">
      <c r="A12" s="46">
        <v>8</v>
      </c>
      <c r="B12" s="47"/>
      <c r="C12" s="6" t="s">
        <v>12</v>
      </c>
      <c r="D12" s="7">
        <v>2</v>
      </c>
      <c r="E12" s="48"/>
      <c r="F12" s="44" t="s">
        <v>33</v>
      </c>
    </row>
    <row r="13" spans="1:9" x14ac:dyDescent="0.25">
      <c r="A13" s="84" t="s">
        <v>11</v>
      </c>
      <c r="B13" s="84"/>
      <c r="C13" s="87"/>
      <c r="D13" s="55">
        <f>SUM(D15:D20)</f>
        <v>19</v>
      </c>
      <c r="E13" s="44"/>
      <c r="F13" s="44"/>
    </row>
    <row r="14" spans="1:9" x14ac:dyDescent="0.25">
      <c r="A14" s="84" t="s">
        <v>8</v>
      </c>
      <c r="B14" s="84"/>
      <c r="C14" s="87"/>
      <c r="D14" s="50"/>
      <c r="E14" s="48"/>
      <c r="F14" s="44"/>
    </row>
    <row r="15" spans="1:9" ht="16.5" x14ac:dyDescent="0.25">
      <c r="A15" s="46">
        <v>1</v>
      </c>
      <c r="B15" s="47"/>
      <c r="C15" s="26" t="s">
        <v>9</v>
      </c>
      <c r="D15" s="9">
        <v>6</v>
      </c>
      <c r="E15" s="48"/>
      <c r="F15" s="44"/>
      <c r="H15" s="56" t="s">
        <v>54</v>
      </c>
    </row>
    <row r="16" spans="1:9" ht="16.5" x14ac:dyDescent="0.25">
      <c r="A16" s="46">
        <v>2</v>
      </c>
      <c r="B16" s="47"/>
      <c r="C16" s="11" t="s">
        <v>23</v>
      </c>
      <c r="D16" s="9">
        <v>3</v>
      </c>
      <c r="E16" s="48"/>
      <c r="F16" s="44"/>
    </row>
    <row r="17" spans="1:8" ht="16.5" x14ac:dyDescent="0.25">
      <c r="A17" s="46">
        <v>3</v>
      </c>
      <c r="B17" s="47"/>
      <c r="C17" s="13" t="s">
        <v>21</v>
      </c>
      <c r="D17" s="12">
        <v>2</v>
      </c>
      <c r="E17" s="48"/>
      <c r="F17" s="44"/>
    </row>
    <row r="18" spans="1:8" ht="17.25" thickBot="1" x14ac:dyDescent="0.3">
      <c r="A18" s="46">
        <v>4</v>
      </c>
      <c r="B18" s="47"/>
      <c r="C18" s="13" t="s">
        <v>57</v>
      </c>
      <c r="D18" s="14">
        <v>3</v>
      </c>
      <c r="E18" s="48"/>
      <c r="F18" s="44"/>
    </row>
    <row r="19" spans="1:8" ht="17.25" thickBot="1" x14ac:dyDescent="0.3">
      <c r="A19" s="46">
        <v>5</v>
      </c>
      <c r="B19" s="47"/>
      <c r="C19" s="60" t="s">
        <v>58</v>
      </c>
      <c r="D19" s="14">
        <v>3</v>
      </c>
      <c r="E19" s="48"/>
      <c r="F19" s="44"/>
    </row>
    <row r="20" spans="1:8" ht="17.25" thickBot="1" x14ac:dyDescent="0.3">
      <c r="A20" s="46">
        <v>6</v>
      </c>
      <c r="B20" s="47"/>
      <c r="C20" s="60" t="s">
        <v>59</v>
      </c>
      <c r="D20" s="14">
        <v>2</v>
      </c>
      <c r="E20" s="48"/>
      <c r="F20" s="44"/>
    </row>
    <row r="21" spans="1:8" x14ac:dyDescent="0.25">
      <c r="A21" s="84" t="s">
        <v>24</v>
      </c>
      <c r="B21" s="84"/>
      <c r="C21" s="84"/>
      <c r="D21" s="51">
        <f>SUM(D22:D31)</f>
        <v>20</v>
      </c>
      <c r="E21" s="44"/>
      <c r="F21" s="44"/>
    </row>
    <row r="22" spans="1:8" x14ac:dyDescent="0.25">
      <c r="A22" s="84" t="s">
        <v>8</v>
      </c>
      <c r="B22" s="84"/>
      <c r="C22" s="84"/>
      <c r="D22" s="44"/>
      <c r="E22" s="44"/>
      <c r="F22" s="44"/>
    </row>
    <row r="23" spans="1:8" ht="17.25" thickBot="1" x14ac:dyDescent="0.3">
      <c r="A23" s="46">
        <v>1</v>
      </c>
      <c r="B23" s="47"/>
      <c r="C23" s="26" t="s">
        <v>10</v>
      </c>
      <c r="D23" s="9">
        <v>2</v>
      </c>
      <c r="E23" s="48"/>
      <c r="F23" s="44"/>
      <c r="H23" s="56" t="s">
        <v>35</v>
      </c>
    </row>
    <row r="24" spans="1:8" ht="17.25" thickBot="1" x14ac:dyDescent="0.3">
      <c r="A24" s="46">
        <v>2</v>
      </c>
      <c r="B24" s="47"/>
      <c r="C24" s="60" t="s">
        <v>13</v>
      </c>
      <c r="D24" s="12">
        <v>3</v>
      </c>
      <c r="E24" s="48"/>
      <c r="F24" s="44"/>
    </row>
    <row r="25" spans="1:8" ht="17.25" thickBot="1" x14ac:dyDescent="0.3">
      <c r="A25" s="46">
        <v>3</v>
      </c>
      <c r="B25" s="47"/>
      <c r="C25" s="61" t="s">
        <v>61</v>
      </c>
      <c r="D25" s="12">
        <v>3</v>
      </c>
      <c r="E25" s="48"/>
      <c r="F25" s="44"/>
    </row>
    <row r="26" spans="1:8" ht="17.25" thickBot="1" x14ac:dyDescent="0.3">
      <c r="A26" s="46">
        <v>4</v>
      </c>
      <c r="B26" s="47"/>
      <c r="C26" s="61" t="s">
        <v>64</v>
      </c>
      <c r="D26" s="12">
        <v>3</v>
      </c>
      <c r="E26" s="48"/>
      <c r="F26" s="44"/>
    </row>
    <row r="27" spans="1:8" ht="19.5" thickBot="1" x14ac:dyDescent="0.3">
      <c r="A27" s="46">
        <v>5</v>
      </c>
      <c r="B27" s="47"/>
      <c r="C27" s="61" t="s">
        <v>63</v>
      </c>
      <c r="D27" s="19">
        <v>3</v>
      </c>
      <c r="E27" s="48"/>
      <c r="F27" s="44"/>
    </row>
    <row r="28" spans="1:8" ht="16.5" x14ac:dyDescent="0.25">
      <c r="A28" s="46">
        <v>6</v>
      </c>
      <c r="B28" s="47"/>
      <c r="C28" s="20" t="s">
        <v>29</v>
      </c>
      <c r="D28" s="9">
        <v>1</v>
      </c>
      <c r="E28" s="48"/>
      <c r="F28" s="44"/>
    </row>
    <row r="29" spans="1:8" ht="17.25" thickBot="1" x14ac:dyDescent="0.3">
      <c r="A29" s="84" t="s">
        <v>32</v>
      </c>
      <c r="B29" s="84"/>
      <c r="C29" s="84"/>
      <c r="D29" s="9"/>
      <c r="E29" s="48"/>
      <c r="F29" s="44"/>
    </row>
    <row r="30" spans="1:8" ht="17.25" thickBot="1" x14ac:dyDescent="0.3">
      <c r="A30" s="46">
        <v>1</v>
      </c>
      <c r="B30" s="64"/>
      <c r="C30" s="66" t="s">
        <v>68</v>
      </c>
      <c r="D30" s="9">
        <v>3</v>
      </c>
      <c r="E30" s="48"/>
      <c r="F30" s="44"/>
    </row>
    <row r="31" spans="1:8" ht="15" customHeight="1" thickBot="1" x14ac:dyDescent="0.3">
      <c r="A31" s="46">
        <v>2</v>
      </c>
      <c r="B31" s="47"/>
      <c r="C31" s="65" t="s">
        <v>66</v>
      </c>
      <c r="D31" s="19">
        <v>2</v>
      </c>
      <c r="E31" s="48"/>
      <c r="F31" s="44"/>
    </row>
    <row r="32" spans="1:8" x14ac:dyDescent="0.25">
      <c r="A32" s="84" t="s">
        <v>27</v>
      </c>
      <c r="B32" s="84"/>
      <c r="C32" s="84"/>
      <c r="D32" s="51">
        <f>SUM(D33:D43)</f>
        <v>20</v>
      </c>
      <c r="E32" s="44"/>
      <c r="F32" s="44"/>
    </row>
    <row r="33" spans="1:6" x14ac:dyDescent="0.25">
      <c r="A33" s="87" t="s">
        <v>8</v>
      </c>
      <c r="B33" s="87"/>
      <c r="C33" s="87"/>
      <c r="D33" s="45"/>
      <c r="E33" s="45"/>
      <c r="F33" s="45"/>
    </row>
    <row r="34" spans="1:6" ht="17.25" thickBot="1" x14ac:dyDescent="0.3">
      <c r="A34" s="46">
        <v>1</v>
      </c>
      <c r="B34" s="44"/>
      <c r="C34" s="20" t="s">
        <v>30</v>
      </c>
      <c r="D34" s="9">
        <v>1</v>
      </c>
      <c r="E34" s="44"/>
      <c r="F34" s="44"/>
    </row>
    <row r="35" spans="1:6" ht="32.25" thickBot="1" x14ac:dyDescent="0.3">
      <c r="A35" s="46">
        <v>2</v>
      </c>
      <c r="B35" s="44"/>
      <c r="C35" s="62" t="s">
        <v>62</v>
      </c>
      <c r="D35" s="12">
        <v>2</v>
      </c>
      <c r="E35" s="44"/>
      <c r="F35" s="44"/>
    </row>
    <row r="36" spans="1:6" ht="32.25" thickBot="1" x14ac:dyDescent="0.3">
      <c r="A36" s="46">
        <v>3</v>
      </c>
      <c r="B36" s="44"/>
      <c r="C36" s="61" t="s">
        <v>67</v>
      </c>
      <c r="D36" s="12">
        <v>3</v>
      </c>
      <c r="E36" s="44"/>
      <c r="F36" s="44"/>
    </row>
    <row r="37" spans="1:6" ht="32.25" thickBot="1" x14ac:dyDescent="0.3">
      <c r="A37" s="46">
        <v>4</v>
      </c>
      <c r="B37" s="44"/>
      <c r="C37" s="61" t="s">
        <v>65</v>
      </c>
      <c r="D37" s="19">
        <v>3</v>
      </c>
      <c r="E37" s="44"/>
      <c r="F37" s="44"/>
    </row>
    <row r="38" spans="1:6" ht="17.25" thickBot="1" x14ac:dyDescent="0.3">
      <c r="A38" s="46">
        <v>5</v>
      </c>
      <c r="B38" s="44"/>
      <c r="C38" s="61" t="s">
        <v>60</v>
      </c>
      <c r="D38" s="12">
        <v>2</v>
      </c>
      <c r="E38" s="44"/>
      <c r="F38" s="44"/>
    </row>
    <row r="39" spans="1:6" ht="16.5" x14ac:dyDescent="0.25">
      <c r="A39" s="46">
        <v>6</v>
      </c>
      <c r="B39" s="44"/>
      <c r="C39" s="20" t="s">
        <v>28</v>
      </c>
      <c r="D39" s="9">
        <v>6</v>
      </c>
      <c r="E39" s="44"/>
      <c r="F39" s="44"/>
    </row>
    <row r="40" spans="1:6" x14ac:dyDescent="0.25">
      <c r="A40" s="84" t="s">
        <v>32</v>
      </c>
      <c r="B40" s="84"/>
      <c r="C40" s="84"/>
      <c r="D40" s="44"/>
      <c r="E40" s="44"/>
      <c r="F40" s="44"/>
    </row>
    <row r="41" spans="1:6" ht="18.75" x14ac:dyDescent="0.25">
      <c r="A41" s="46">
        <v>1</v>
      </c>
      <c r="B41" s="44"/>
      <c r="C41" s="11" t="s">
        <v>69</v>
      </c>
      <c r="D41" s="19">
        <v>3</v>
      </c>
      <c r="E41" s="44"/>
      <c r="F41" s="44"/>
    </row>
    <row r="42" spans="1:6" ht="18.75" x14ac:dyDescent="0.25">
      <c r="A42" s="46">
        <v>2</v>
      </c>
      <c r="B42" s="44"/>
      <c r="C42" s="21"/>
      <c r="D42" s="19"/>
      <c r="E42" s="44"/>
      <c r="F42" s="44"/>
    </row>
    <row r="43" spans="1:6" ht="18.75" x14ac:dyDescent="0.25">
      <c r="A43" s="46">
        <v>3</v>
      </c>
      <c r="B43" s="44"/>
      <c r="C43" s="21"/>
      <c r="D43" s="19"/>
      <c r="E43" s="44"/>
      <c r="F43" s="44"/>
    </row>
    <row r="44" spans="1:6" ht="15.75" x14ac:dyDescent="0.25">
      <c r="A44" s="44"/>
      <c r="B44" s="85" t="s">
        <v>34</v>
      </c>
      <c r="C44" s="86"/>
      <c r="D44" s="43">
        <f>D3+D13+D21+D32</f>
        <v>75</v>
      </c>
      <c r="E44" s="44">
        <f>D44</f>
        <v>75</v>
      </c>
      <c r="F44" s="44"/>
    </row>
    <row r="46" spans="1:6" x14ac:dyDescent="0.25">
      <c r="E46" s="39">
        <f>E44+I9</f>
        <v>90</v>
      </c>
    </row>
  </sheetData>
  <mergeCells count="13">
    <mergeCell ref="A1:C1"/>
    <mergeCell ref="A3:C3"/>
    <mergeCell ref="A4:C4"/>
    <mergeCell ref="A13:C13"/>
    <mergeCell ref="A21:C21"/>
    <mergeCell ref="A14:C14"/>
    <mergeCell ref="H3:I3"/>
    <mergeCell ref="A40:C40"/>
    <mergeCell ref="A29:C29"/>
    <mergeCell ref="B44:C44"/>
    <mergeCell ref="A32:C32"/>
    <mergeCell ref="A33:C33"/>
    <mergeCell ref="A22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B1" zoomScale="130" zoomScaleNormal="130" workbookViewId="0">
      <pane xSplit="4" ySplit="6" topLeftCell="F7" activePane="bottomRight" state="frozen"/>
      <selection activeCell="B1" sqref="B1"/>
      <selection pane="topRight" activeCell="F1" sqref="F1"/>
      <selection pane="bottomLeft" activeCell="B7" sqref="B7"/>
      <selection pane="bottomRight" activeCell="F30" sqref="F30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3" t="s">
        <v>0</v>
      </c>
      <c r="B1" s="94"/>
      <c r="C1" s="94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55</v>
      </c>
      <c r="F2" s="24" t="s">
        <v>6</v>
      </c>
    </row>
    <row r="3" spans="1:9" x14ac:dyDescent="0.25">
      <c r="A3" s="92" t="s">
        <v>7</v>
      </c>
      <c r="B3" s="92"/>
      <c r="C3" s="92"/>
      <c r="D3" s="22">
        <f>SUM(D5:D12)</f>
        <v>18</v>
      </c>
      <c r="E3" s="1">
        <v>18</v>
      </c>
      <c r="F3" s="1"/>
      <c r="H3" s="95" t="s">
        <v>31</v>
      </c>
      <c r="I3" s="95"/>
    </row>
    <row r="4" spans="1:9" x14ac:dyDescent="0.25">
      <c r="A4" s="92" t="s">
        <v>8</v>
      </c>
      <c r="B4" s="92"/>
      <c r="C4" s="96"/>
      <c r="D4" s="5"/>
      <c r="E4" s="1"/>
      <c r="F4" s="1"/>
    </row>
    <row r="5" spans="1:9" ht="16.5" x14ac:dyDescent="0.25">
      <c r="A5" s="15">
        <v>1</v>
      </c>
      <c r="B5" s="73">
        <v>1</v>
      </c>
      <c r="C5" s="26" t="s">
        <v>9</v>
      </c>
      <c r="D5" s="32">
        <v>2</v>
      </c>
      <c r="E5" s="4"/>
      <c r="F5" s="1"/>
      <c r="H5" s="8" t="s">
        <v>19</v>
      </c>
      <c r="I5" s="9">
        <v>3</v>
      </c>
    </row>
    <row r="6" spans="1:9" ht="17.25" thickBot="1" x14ac:dyDescent="0.3">
      <c r="A6" s="15">
        <v>2</v>
      </c>
      <c r="B6" s="73">
        <v>2</v>
      </c>
      <c r="C6" s="8" t="s">
        <v>12</v>
      </c>
      <c r="D6" s="9">
        <v>1</v>
      </c>
      <c r="E6" s="4"/>
      <c r="F6" s="1"/>
      <c r="H6" s="2" t="s">
        <v>25</v>
      </c>
      <c r="I6" s="16">
        <v>4</v>
      </c>
    </row>
    <row r="7" spans="1:9" ht="17.25" thickBot="1" x14ac:dyDescent="0.3">
      <c r="A7" s="15">
        <v>3</v>
      </c>
      <c r="B7" s="73">
        <v>3</v>
      </c>
      <c r="C7" s="30" t="s">
        <v>14</v>
      </c>
      <c r="D7" s="14">
        <v>3</v>
      </c>
      <c r="E7" s="4"/>
      <c r="F7" s="1"/>
      <c r="H7" s="2" t="s">
        <v>26</v>
      </c>
      <c r="I7" s="15">
        <v>4</v>
      </c>
    </row>
    <row r="8" spans="1:9" ht="16.5" x14ac:dyDescent="0.25">
      <c r="A8" s="15">
        <v>4</v>
      </c>
      <c r="B8" s="73">
        <v>4</v>
      </c>
      <c r="C8" s="30" t="s">
        <v>15</v>
      </c>
      <c r="D8" s="14">
        <v>2</v>
      </c>
      <c r="E8" s="4"/>
      <c r="F8" s="1"/>
      <c r="H8" s="67" t="s">
        <v>56</v>
      </c>
      <c r="I8" s="16">
        <v>2</v>
      </c>
    </row>
    <row r="9" spans="1:9" ht="17.25" thickBot="1" x14ac:dyDescent="0.3">
      <c r="A9" s="15">
        <v>5</v>
      </c>
      <c r="B9" s="73">
        <v>5</v>
      </c>
      <c r="C9" s="69" t="s">
        <v>22</v>
      </c>
      <c r="D9" s="9">
        <v>3</v>
      </c>
      <c r="E9" s="4"/>
      <c r="F9" s="1"/>
      <c r="H9" s="67" t="s">
        <v>34</v>
      </c>
      <c r="I9" s="16">
        <f>I5+I6+I7+I8</f>
        <v>13</v>
      </c>
    </row>
    <row r="10" spans="1:9" ht="17.25" thickBot="1" x14ac:dyDescent="0.3">
      <c r="A10" s="15">
        <v>6</v>
      </c>
      <c r="B10" s="73">
        <v>6</v>
      </c>
      <c r="C10" s="66" t="s">
        <v>23</v>
      </c>
      <c r="D10" s="12">
        <v>2</v>
      </c>
      <c r="E10" s="4"/>
      <c r="F10" s="1"/>
    </row>
    <row r="11" spans="1:9" ht="17.25" thickBot="1" x14ac:dyDescent="0.3">
      <c r="A11" s="15">
        <v>7</v>
      </c>
      <c r="B11" s="73">
        <v>7</v>
      </c>
      <c r="C11" s="60" t="s">
        <v>58</v>
      </c>
      <c r="D11" s="12">
        <v>2</v>
      </c>
      <c r="E11" s="4"/>
      <c r="F11" s="1"/>
    </row>
    <row r="12" spans="1:9" ht="17.25" thickBot="1" x14ac:dyDescent="0.3">
      <c r="A12" s="15">
        <v>8</v>
      </c>
      <c r="B12" s="73">
        <v>8</v>
      </c>
      <c r="C12" s="69" t="s">
        <v>13</v>
      </c>
      <c r="D12" s="12">
        <v>3</v>
      </c>
      <c r="E12" s="4"/>
      <c r="F12" s="1"/>
    </row>
    <row r="13" spans="1:9" x14ac:dyDescent="0.25">
      <c r="A13" s="92" t="s">
        <v>11</v>
      </c>
      <c r="B13" s="92"/>
      <c r="C13" s="97"/>
      <c r="D13" s="31">
        <f>SUM(D15:D27)</f>
        <v>24</v>
      </c>
      <c r="E13" s="1">
        <v>24</v>
      </c>
      <c r="F13" s="1"/>
    </row>
    <row r="14" spans="1:9" x14ac:dyDescent="0.25">
      <c r="A14" s="92" t="s">
        <v>8</v>
      </c>
      <c r="B14" s="92"/>
      <c r="C14" s="92"/>
      <c r="D14" s="15"/>
      <c r="E14" s="4"/>
      <c r="F14" s="1"/>
    </row>
    <row r="15" spans="1:9" ht="17.25" thickBot="1" x14ac:dyDescent="0.3">
      <c r="A15" s="15">
        <v>1</v>
      </c>
      <c r="B15" s="74">
        <v>1</v>
      </c>
      <c r="C15" s="33" t="s">
        <v>10</v>
      </c>
      <c r="D15" s="9">
        <v>1</v>
      </c>
      <c r="E15" s="4"/>
      <c r="F15" s="1"/>
      <c r="H15" s="27"/>
    </row>
    <row r="16" spans="1:9" ht="17.25" thickBot="1" x14ac:dyDescent="0.3">
      <c r="A16" s="15">
        <v>2</v>
      </c>
      <c r="B16" s="74">
        <v>2</v>
      </c>
      <c r="C16" s="66" t="s">
        <v>70</v>
      </c>
      <c r="D16" s="14">
        <v>2</v>
      </c>
      <c r="E16" s="4"/>
      <c r="F16" s="1"/>
    </row>
    <row r="17" spans="1:6" ht="17.25" thickBot="1" x14ac:dyDescent="0.3">
      <c r="A17" s="15">
        <v>3</v>
      </c>
      <c r="B17" s="74">
        <v>3</v>
      </c>
      <c r="C17" s="61" t="s">
        <v>61</v>
      </c>
      <c r="D17" s="12">
        <v>2</v>
      </c>
      <c r="E17" s="4"/>
      <c r="F17" s="1"/>
    </row>
    <row r="18" spans="1:6" ht="17.25" thickBot="1" x14ac:dyDescent="0.3">
      <c r="A18" s="15">
        <v>4</v>
      </c>
      <c r="B18" s="74">
        <v>4</v>
      </c>
      <c r="C18" s="61" t="s">
        <v>64</v>
      </c>
      <c r="D18" s="12">
        <v>2</v>
      </c>
      <c r="E18" s="4"/>
      <c r="F18" s="1"/>
    </row>
    <row r="19" spans="1:6" ht="17.25" thickBot="1" x14ac:dyDescent="0.3">
      <c r="A19" s="15">
        <v>5</v>
      </c>
      <c r="B19" s="74">
        <v>5</v>
      </c>
      <c r="C19" s="70" t="s">
        <v>63</v>
      </c>
      <c r="D19" s="12">
        <v>2</v>
      </c>
      <c r="E19" s="4"/>
      <c r="F19" s="1"/>
    </row>
    <row r="20" spans="1:6" ht="32.25" thickBot="1" x14ac:dyDescent="0.3">
      <c r="A20" s="15">
        <v>6</v>
      </c>
      <c r="B20" s="74">
        <v>6</v>
      </c>
      <c r="C20" s="61" t="s">
        <v>65</v>
      </c>
      <c r="D20" s="12">
        <v>2</v>
      </c>
      <c r="E20" s="4"/>
      <c r="F20" s="1"/>
    </row>
    <row r="21" spans="1:6" ht="19.5" thickBot="1" x14ac:dyDescent="0.3">
      <c r="A21" s="15">
        <v>7</v>
      </c>
      <c r="B21" s="74">
        <v>7</v>
      </c>
      <c r="C21" s="61" t="s">
        <v>71</v>
      </c>
      <c r="D21" s="19">
        <v>1</v>
      </c>
      <c r="E21" s="4"/>
      <c r="F21" s="1"/>
    </row>
    <row r="22" spans="1:6" ht="19.5" thickBot="1" x14ac:dyDescent="0.3">
      <c r="A22" s="59"/>
      <c r="B22" s="74">
        <v>8</v>
      </c>
      <c r="C22" s="61" t="s">
        <v>72</v>
      </c>
      <c r="D22" s="19">
        <v>1</v>
      </c>
      <c r="E22" s="4"/>
      <c r="F22" s="1"/>
    </row>
    <row r="23" spans="1:6" ht="19.5" thickBot="1" x14ac:dyDescent="0.3">
      <c r="A23" s="59"/>
      <c r="B23" s="74">
        <v>9</v>
      </c>
      <c r="C23" s="71" t="s">
        <v>29</v>
      </c>
      <c r="D23" s="19">
        <v>1</v>
      </c>
      <c r="E23" s="4"/>
      <c r="F23" s="1"/>
    </row>
    <row r="24" spans="1:6" ht="16.5" x14ac:dyDescent="0.25">
      <c r="A24" s="15">
        <v>8</v>
      </c>
      <c r="B24" s="74">
        <v>10</v>
      </c>
      <c r="C24" s="20" t="s">
        <v>28</v>
      </c>
      <c r="D24" s="9">
        <v>6</v>
      </c>
      <c r="E24" s="4"/>
      <c r="F24" s="1"/>
    </row>
    <row r="25" spans="1:6" ht="15.75" thickBot="1" x14ac:dyDescent="0.3">
      <c r="A25" s="92" t="s">
        <v>32</v>
      </c>
      <c r="B25" s="92"/>
      <c r="C25" s="92"/>
      <c r="D25" s="28"/>
      <c r="E25" s="4"/>
      <c r="F25" s="1"/>
    </row>
    <row r="26" spans="1:6" ht="16.5" thickBot="1" x14ac:dyDescent="0.3">
      <c r="A26" s="58"/>
      <c r="B26" s="75">
        <v>1</v>
      </c>
      <c r="C26" s="66" t="s">
        <v>73</v>
      </c>
      <c r="D26" s="72">
        <v>2</v>
      </c>
      <c r="E26" s="4"/>
      <c r="F26" s="1"/>
    </row>
    <row r="27" spans="1:6" ht="19.5" thickBot="1" x14ac:dyDescent="0.3">
      <c r="A27" s="15">
        <v>1</v>
      </c>
      <c r="B27" s="74">
        <v>2</v>
      </c>
      <c r="C27" s="66" t="s">
        <v>68</v>
      </c>
      <c r="D27" s="19">
        <v>2</v>
      </c>
      <c r="E27" s="4"/>
      <c r="F27" s="1"/>
    </row>
    <row r="28" spans="1:6" ht="15.75" x14ac:dyDescent="0.25">
      <c r="A28" s="29"/>
      <c r="B28" s="90" t="s">
        <v>34</v>
      </c>
      <c r="C28" s="91"/>
      <c r="D28" s="68">
        <f>D3+D13</f>
        <v>42</v>
      </c>
      <c r="E28" s="1">
        <f>D28</f>
        <v>42</v>
      </c>
      <c r="F28" s="1"/>
    </row>
    <row r="30" spans="1:6" x14ac:dyDescent="0.25">
      <c r="E30">
        <f>E28+I9</f>
        <v>55</v>
      </c>
    </row>
  </sheetData>
  <mergeCells count="8">
    <mergeCell ref="B28:C28"/>
    <mergeCell ref="A25:C25"/>
    <mergeCell ref="A1:C1"/>
    <mergeCell ref="A3:C3"/>
    <mergeCell ref="H3:I3"/>
    <mergeCell ref="A4:C4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="115" zoomScaleNormal="115" workbookViewId="0">
      <pane ySplit="2" topLeftCell="A6" activePane="bottomLeft" state="frozen"/>
      <selection pane="bottomLeft" activeCell="H14" sqref="H14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3" t="s">
        <v>0</v>
      </c>
      <c r="B1" s="94"/>
      <c r="C1" s="94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</v>
      </c>
      <c r="F2" s="24" t="s">
        <v>6</v>
      </c>
    </row>
    <row r="3" spans="1:9" x14ac:dyDescent="0.25">
      <c r="A3" s="92" t="s">
        <v>7</v>
      </c>
      <c r="B3" s="92"/>
      <c r="C3" s="92"/>
      <c r="D3" s="22">
        <f>SUM(D5:D10)</f>
        <v>16</v>
      </c>
      <c r="E3" s="1">
        <v>16</v>
      </c>
      <c r="F3" s="1"/>
      <c r="H3" s="95" t="s">
        <v>31</v>
      </c>
      <c r="I3" s="95"/>
    </row>
    <row r="4" spans="1:9" x14ac:dyDescent="0.25">
      <c r="A4" s="92" t="s">
        <v>8</v>
      </c>
      <c r="B4" s="92"/>
      <c r="C4" s="96"/>
      <c r="D4" s="5"/>
      <c r="E4" s="1"/>
      <c r="F4" s="1"/>
    </row>
    <row r="5" spans="1:9" ht="16.5" x14ac:dyDescent="0.25">
      <c r="A5" s="15">
        <v>1</v>
      </c>
      <c r="B5" s="3"/>
      <c r="C5" s="33" t="s">
        <v>9</v>
      </c>
      <c r="D5" s="32">
        <v>2</v>
      </c>
      <c r="E5" s="4"/>
      <c r="F5" s="1"/>
      <c r="H5" s="8" t="s">
        <v>19</v>
      </c>
      <c r="I5" s="9">
        <v>3</v>
      </c>
    </row>
    <row r="6" spans="1:9" ht="19.5" thickBot="1" x14ac:dyDescent="0.3">
      <c r="A6" s="15">
        <v>2</v>
      </c>
      <c r="B6" s="3"/>
      <c r="C6" s="76" t="s">
        <v>14</v>
      </c>
      <c r="D6" s="9">
        <v>5</v>
      </c>
      <c r="E6" s="4"/>
      <c r="F6" s="1"/>
      <c r="H6" s="2" t="s">
        <v>25</v>
      </c>
      <c r="I6" s="16">
        <v>4</v>
      </c>
    </row>
    <row r="7" spans="1:9" ht="19.5" thickBot="1" x14ac:dyDescent="0.3">
      <c r="A7" s="15">
        <v>3</v>
      </c>
      <c r="B7" s="3"/>
      <c r="C7" s="76" t="s">
        <v>74</v>
      </c>
      <c r="D7" s="14">
        <v>2</v>
      </c>
      <c r="E7" s="4"/>
      <c r="F7" s="1"/>
      <c r="H7" s="2" t="s">
        <v>26</v>
      </c>
      <c r="I7" s="59">
        <v>4</v>
      </c>
    </row>
    <row r="8" spans="1:9" ht="19.5" thickBot="1" x14ac:dyDescent="0.3">
      <c r="A8" s="15">
        <v>4</v>
      </c>
      <c r="B8" s="3"/>
      <c r="C8" s="76" t="s">
        <v>75</v>
      </c>
      <c r="D8" s="14">
        <v>4</v>
      </c>
      <c r="E8" s="4"/>
      <c r="F8" s="1"/>
      <c r="H8" s="67" t="s">
        <v>56</v>
      </c>
      <c r="I8" s="16">
        <v>5</v>
      </c>
    </row>
    <row r="9" spans="1:9" ht="17.25" thickBot="1" x14ac:dyDescent="0.3">
      <c r="A9" s="15">
        <v>5</v>
      </c>
      <c r="B9" s="3"/>
      <c r="C9" s="77" t="s">
        <v>13</v>
      </c>
      <c r="D9" s="14">
        <v>2</v>
      </c>
      <c r="E9" s="4"/>
      <c r="F9" s="1"/>
      <c r="H9" s="67" t="s">
        <v>34</v>
      </c>
      <c r="I9" s="16">
        <f>I5+I6+I7+I8</f>
        <v>16</v>
      </c>
    </row>
    <row r="10" spans="1:9" ht="16.5" x14ac:dyDescent="0.25">
      <c r="A10" s="15">
        <v>6</v>
      </c>
      <c r="B10" s="3"/>
      <c r="C10" s="11" t="s">
        <v>77</v>
      </c>
      <c r="D10" s="12">
        <v>1</v>
      </c>
      <c r="E10" s="4"/>
      <c r="F10" s="1"/>
    </row>
    <row r="11" spans="1:9" x14ac:dyDescent="0.25">
      <c r="A11" s="92" t="s">
        <v>11</v>
      </c>
      <c r="B11" s="92"/>
      <c r="C11" s="97"/>
      <c r="D11" s="31">
        <f>SUM(D13:D21)</f>
        <v>16</v>
      </c>
      <c r="E11" s="1">
        <v>16</v>
      </c>
      <c r="F11" s="1"/>
    </row>
    <row r="12" spans="1:9" x14ac:dyDescent="0.25">
      <c r="A12" s="92" t="s">
        <v>8</v>
      </c>
      <c r="B12" s="92"/>
      <c r="C12" s="96"/>
      <c r="D12" s="10"/>
      <c r="E12" s="4"/>
      <c r="F12" s="1"/>
    </row>
    <row r="13" spans="1:9" ht="16.5" thickBot="1" x14ac:dyDescent="0.3">
      <c r="A13" s="15">
        <v>1</v>
      </c>
      <c r="B13" s="1"/>
      <c r="C13" s="33" t="s">
        <v>10</v>
      </c>
      <c r="D13" s="37">
        <v>1</v>
      </c>
      <c r="E13" s="4"/>
      <c r="F13" s="1"/>
      <c r="H13" s="27" t="s">
        <v>79</v>
      </c>
    </row>
    <row r="14" spans="1:9" ht="16.5" thickBot="1" x14ac:dyDescent="0.3">
      <c r="A14" s="15">
        <v>2</v>
      </c>
      <c r="B14" s="1"/>
      <c r="C14" s="77" t="s">
        <v>78</v>
      </c>
      <c r="D14" s="38">
        <v>3</v>
      </c>
      <c r="E14" s="4"/>
      <c r="F14" s="1"/>
    </row>
    <row r="15" spans="1:9" ht="16.5" thickBot="1" x14ac:dyDescent="0.3">
      <c r="A15" s="59">
        <v>3</v>
      </c>
      <c r="B15" s="1"/>
      <c r="C15" s="60" t="s">
        <v>58</v>
      </c>
      <c r="D15" s="38">
        <v>3</v>
      </c>
      <c r="E15" s="4"/>
      <c r="F15" s="1"/>
    </row>
    <row r="16" spans="1:9" ht="16.5" thickBot="1" x14ac:dyDescent="0.3">
      <c r="A16" s="59">
        <v>4</v>
      </c>
      <c r="B16" s="1"/>
      <c r="C16" s="66" t="s">
        <v>70</v>
      </c>
      <c r="D16" s="34">
        <v>3</v>
      </c>
      <c r="E16" s="4"/>
      <c r="F16" s="1"/>
    </row>
    <row r="17" spans="1:8" ht="16.5" thickBot="1" x14ac:dyDescent="0.3">
      <c r="A17" s="59">
        <v>5</v>
      </c>
      <c r="B17" s="1"/>
      <c r="C17" s="61" t="s">
        <v>72</v>
      </c>
      <c r="D17" s="34">
        <v>1</v>
      </c>
      <c r="E17" s="4"/>
      <c r="F17" s="1"/>
    </row>
    <row r="18" spans="1:8" ht="16.5" thickBot="1" x14ac:dyDescent="0.3">
      <c r="A18" s="59">
        <v>6</v>
      </c>
      <c r="B18" s="1"/>
      <c r="C18" s="61" t="s">
        <v>71</v>
      </c>
      <c r="D18" s="34">
        <v>1</v>
      </c>
      <c r="E18" s="4"/>
      <c r="F18" s="1"/>
    </row>
    <row r="19" spans="1:8" ht="32.25" thickBot="1" x14ac:dyDescent="0.3">
      <c r="A19" s="74">
        <v>7</v>
      </c>
      <c r="B19" s="1"/>
      <c r="C19" s="61" t="s">
        <v>62</v>
      </c>
      <c r="D19" s="34">
        <v>2</v>
      </c>
      <c r="E19" s="4"/>
      <c r="F19" s="1"/>
    </row>
    <row r="20" spans="1:8" ht="15.75" x14ac:dyDescent="0.25">
      <c r="A20" s="59">
        <v>8</v>
      </c>
      <c r="B20" s="1"/>
      <c r="D20" s="34">
        <v>2</v>
      </c>
      <c r="E20" s="4"/>
      <c r="F20" s="1"/>
    </row>
    <row r="21" spans="1:8" ht="15.75" x14ac:dyDescent="0.25">
      <c r="A21" s="59">
        <v>9</v>
      </c>
      <c r="B21" s="1"/>
      <c r="C21" s="20"/>
      <c r="D21" s="36"/>
      <c r="E21" s="4"/>
      <c r="F21" s="1"/>
    </row>
    <row r="22" spans="1:8" x14ac:dyDescent="0.25">
      <c r="A22" s="92" t="s">
        <v>24</v>
      </c>
      <c r="B22" s="92"/>
      <c r="C22" s="92"/>
      <c r="D22" s="22">
        <f>SUM(D23:D31)</f>
        <v>17</v>
      </c>
      <c r="E22" s="4">
        <v>17</v>
      </c>
      <c r="F22" s="1"/>
    </row>
    <row r="23" spans="1:8" ht="15.75" thickBot="1" x14ac:dyDescent="0.3">
      <c r="A23" s="92" t="s">
        <v>8</v>
      </c>
      <c r="B23" s="92"/>
      <c r="C23" s="92"/>
      <c r="D23" s="1"/>
      <c r="E23" s="4"/>
      <c r="F23" s="1"/>
    </row>
    <row r="24" spans="1:8" ht="32.25" thickBot="1" x14ac:dyDescent="0.3">
      <c r="A24" s="15">
        <v>1</v>
      </c>
      <c r="B24" s="1"/>
      <c r="C24" s="61" t="s">
        <v>65</v>
      </c>
      <c r="D24" s="34">
        <v>2</v>
      </c>
      <c r="E24" s="4"/>
      <c r="F24" s="1"/>
      <c r="H24" s="27" t="s">
        <v>35</v>
      </c>
    </row>
    <row r="25" spans="1:8" ht="16.5" thickBot="1" x14ac:dyDescent="0.3">
      <c r="A25" s="15">
        <v>2</v>
      </c>
      <c r="B25" s="1"/>
      <c r="C25" s="61" t="s">
        <v>64</v>
      </c>
      <c r="D25" s="34">
        <v>2</v>
      </c>
      <c r="E25" s="4"/>
      <c r="F25" s="1"/>
    </row>
    <row r="26" spans="1:8" ht="16.5" thickBot="1" x14ac:dyDescent="0.3">
      <c r="A26" s="15">
        <v>3</v>
      </c>
      <c r="B26" s="1"/>
      <c r="C26" s="61" t="s">
        <v>29</v>
      </c>
      <c r="D26" s="34">
        <v>1</v>
      </c>
      <c r="E26" s="4"/>
      <c r="F26" s="1"/>
    </row>
    <row r="27" spans="1:8" ht="17.25" thickBot="1" x14ac:dyDescent="0.3">
      <c r="A27" s="15">
        <v>4</v>
      </c>
      <c r="B27" s="1"/>
      <c r="C27" s="2" t="s">
        <v>28</v>
      </c>
      <c r="D27" s="35">
        <v>6</v>
      </c>
      <c r="E27" s="4"/>
      <c r="F27" s="1"/>
    </row>
    <row r="28" spans="1:8" ht="16.5" thickBot="1" x14ac:dyDescent="0.3">
      <c r="A28" s="15">
        <v>5</v>
      </c>
      <c r="B28" s="1"/>
      <c r="C28" s="70" t="s">
        <v>63</v>
      </c>
      <c r="D28" s="36">
        <v>2</v>
      </c>
      <c r="E28" s="4"/>
      <c r="F28" s="1"/>
    </row>
    <row r="29" spans="1:8" ht="16.5" thickBot="1" x14ac:dyDescent="0.3">
      <c r="A29" s="92" t="s">
        <v>32</v>
      </c>
      <c r="B29" s="92"/>
      <c r="C29" s="92"/>
      <c r="D29" s="36"/>
      <c r="E29" s="4"/>
      <c r="F29" s="1"/>
    </row>
    <row r="30" spans="1:8" ht="16.5" thickBot="1" x14ac:dyDescent="0.3">
      <c r="A30" s="75">
        <v>1</v>
      </c>
      <c r="B30" s="58"/>
      <c r="C30" s="66" t="s">
        <v>73</v>
      </c>
      <c r="D30" s="36">
        <v>2</v>
      </c>
      <c r="E30" s="4"/>
      <c r="F30" s="1"/>
    </row>
    <row r="31" spans="1:8" ht="38.25" thickBot="1" x14ac:dyDescent="0.3">
      <c r="A31" s="74">
        <v>2</v>
      </c>
      <c r="B31" s="1"/>
      <c r="C31" s="76" t="s">
        <v>76</v>
      </c>
      <c r="D31" s="35">
        <v>2</v>
      </c>
      <c r="E31" s="4"/>
      <c r="F31" s="1"/>
    </row>
    <row r="32" spans="1:8" ht="15.75" x14ac:dyDescent="0.25">
      <c r="A32" s="1"/>
      <c r="B32" s="98" t="s">
        <v>34</v>
      </c>
      <c r="C32" s="99"/>
      <c r="D32" s="22">
        <f>D3+D11+D22</f>
        <v>49</v>
      </c>
      <c r="E32" s="4">
        <f>D32</f>
        <v>49</v>
      </c>
      <c r="F32" s="1"/>
    </row>
    <row r="34" spans="5:5" x14ac:dyDescent="0.25">
      <c r="E34">
        <f>E32+I9</f>
        <v>65</v>
      </c>
    </row>
  </sheetData>
  <mergeCells count="10">
    <mergeCell ref="A1:C1"/>
    <mergeCell ref="A3:C3"/>
    <mergeCell ref="H3:I3"/>
    <mergeCell ref="A4:C4"/>
    <mergeCell ref="A11:C11"/>
    <mergeCell ref="A12:C12"/>
    <mergeCell ref="B32:C32"/>
    <mergeCell ref="A22:C22"/>
    <mergeCell ref="A23:C23"/>
    <mergeCell ref="A29:C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52" zoomScale="130" zoomScaleNormal="130" workbookViewId="0">
      <selection activeCell="B51" sqref="B51:B52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8" t="s">
        <v>0</v>
      </c>
      <c r="B1" s="89"/>
      <c r="C1" s="89"/>
      <c r="D1" s="39"/>
      <c r="E1" s="39"/>
      <c r="F1" s="39"/>
    </row>
    <row r="2" spans="1:9" ht="57" x14ac:dyDescent="0.25">
      <c r="A2" s="40" t="s">
        <v>1</v>
      </c>
      <c r="B2" s="41" t="s">
        <v>2</v>
      </c>
      <c r="C2" s="40" t="s">
        <v>3</v>
      </c>
      <c r="D2" s="40" t="s">
        <v>4</v>
      </c>
      <c r="E2" s="42" t="s">
        <v>5</v>
      </c>
      <c r="F2" s="41" t="s">
        <v>6</v>
      </c>
    </row>
    <row r="3" spans="1:9" x14ac:dyDescent="0.25">
      <c r="A3" s="84" t="s">
        <v>7</v>
      </c>
      <c r="B3" s="84"/>
      <c r="C3" s="84"/>
      <c r="D3" s="43">
        <f>SUM(D5:D9)</f>
        <v>19</v>
      </c>
      <c r="E3" s="44">
        <v>19</v>
      </c>
      <c r="F3" s="44"/>
      <c r="H3" s="95" t="s">
        <v>31</v>
      </c>
      <c r="I3" s="95"/>
    </row>
    <row r="4" spans="1:9" x14ac:dyDescent="0.25">
      <c r="A4" s="84" t="s">
        <v>8</v>
      </c>
      <c r="B4" s="84"/>
      <c r="C4" s="87"/>
      <c r="D4" s="45"/>
      <c r="E4" s="44"/>
      <c r="F4" s="44"/>
    </row>
    <row r="5" spans="1:9" ht="16.5" x14ac:dyDescent="0.25">
      <c r="A5" s="46">
        <v>1</v>
      </c>
      <c r="B5" s="82"/>
      <c r="C5" s="8" t="s">
        <v>38</v>
      </c>
      <c r="D5" s="9">
        <v>6</v>
      </c>
      <c r="E5" s="48"/>
      <c r="F5" s="44"/>
      <c r="H5" s="8" t="s">
        <v>19</v>
      </c>
      <c r="I5" s="9">
        <v>3</v>
      </c>
    </row>
    <row r="6" spans="1:9" ht="17.25" thickBot="1" x14ac:dyDescent="0.3">
      <c r="A6" s="46">
        <v>2</v>
      </c>
      <c r="B6" s="82"/>
      <c r="C6" s="8" t="s">
        <v>39</v>
      </c>
      <c r="D6" s="9">
        <v>4</v>
      </c>
      <c r="E6" s="48"/>
      <c r="F6" s="44"/>
      <c r="H6" s="2" t="s">
        <v>25</v>
      </c>
      <c r="I6" s="16">
        <v>4</v>
      </c>
    </row>
    <row r="7" spans="1:9" ht="17.25" thickBot="1" x14ac:dyDescent="0.3">
      <c r="A7" s="46">
        <v>3</v>
      </c>
      <c r="B7" s="82"/>
      <c r="C7" s="8" t="s">
        <v>40</v>
      </c>
      <c r="D7" s="9">
        <v>4</v>
      </c>
      <c r="E7" s="48"/>
      <c r="F7" s="44"/>
      <c r="H7" s="2" t="s">
        <v>26</v>
      </c>
      <c r="I7" s="15">
        <v>4</v>
      </c>
    </row>
    <row r="8" spans="1:9" ht="16.5" x14ac:dyDescent="0.25">
      <c r="A8" s="46">
        <v>4</v>
      </c>
      <c r="B8" s="82"/>
      <c r="C8" s="8" t="s">
        <v>77</v>
      </c>
      <c r="D8" s="9">
        <v>1</v>
      </c>
      <c r="E8" s="48"/>
      <c r="F8" s="44"/>
      <c r="H8" s="79"/>
      <c r="I8" s="80"/>
    </row>
    <row r="9" spans="1:9" ht="16.5" x14ac:dyDescent="0.25">
      <c r="A9" s="46">
        <v>5</v>
      </c>
      <c r="B9" s="82"/>
      <c r="C9" s="8" t="s">
        <v>41</v>
      </c>
      <c r="D9" s="9">
        <v>4</v>
      </c>
      <c r="E9" s="48"/>
      <c r="F9" s="44"/>
      <c r="H9" s="67" t="s">
        <v>56</v>
      </c>
      <c r="I9" s="16">
        <v>5</v>
      </c>
    </row>
    <row r="10" spans="1:9" ht="16.5" x14ac:dyDescent="0.25">
      <c r="A10" s="84" t="s">
        <v>11</v>
      </c>
      <c r="B10" s="84"/>
      <c r="C10" s="100"/>
      <c r="D10" s="49">
        <f>SUM(D12:D16)</f>
        <v>20</v>
      </c>
      <c r="E10" s="44">
        <v>20</v>
      </c>
      <c r="F10" s="44"/>
      <c r="H10" s="67" t="s">
        <v>34</v>
      </c>
      <c r="I10" s="78">
        <f>I5+I6+I7+I9</f>
        <v>16</v>
      </c>
    </row>
    <row r="11" spans="1:9" x14ac:dyDescent="0.25">
      <c r="A11" s="84" t="s">
        <v>8</v>
      </c>
      <c r="B11" s="84"/>
      <c r="C11" s="87"/>
      <c r="D11" s="50"/>
      <c r="E11" s="48"/>
      <c r="F11" s="44"/>
    </row>
    <row r="12" spans="1:9" ht="16.5" x14ac:dyDescent="0.25">
      <c r="A12" s="46">
        <v>1</v>
      </c>
      <c r="B12" s="82"/>
      <c r="C12" s="8" t="s">
        <v>42</v>
      </c>
      <c r="D12" s="9">
        <v>6</v>
      </c>
      <c r="E12" s="48"/>
      <c r="F12" s="44"/>
      <c r="H12" s="27" t="s">
        <v>79</v>
      </c>
    </row>
    <row r="13" spans="1:9" ht="16.5" x14ac:dyDescent="0.25">
      <c r="A13" s="46">
        <v>2</v>
      </c>
      <c r="B13" s="82"/>
      <c r="C13" s="8" t="s">
        <v>43</v>
      </c>
      <c r="D13" s="9">
        <v>4</v>
      </c>
      <c r="E13" s="48"/>
      <c r="F13" s="44"/>
    </row>
    <row r="14" spans="1:9" ht="16.5" x14ac:dyDescent="0.25">
      <c r="A14" s="46">
        <v>3</v>
      </c>
      <c r="B14" s="82"/>
      <c r="C14" s="8" t="s">
        <v>44</v>
      </c>
      <c r="D14" s="9">
        <v>4</v>
      </c>
      <c r="E14" s="48"/>
      <c r="F14" s="44"/>
    </row>
    <row r="15" spans="1:9" ht="16.5" x14ac:dyDescent="0.25">
      <c r="A15" s="46">
        <v>4</v>
      </c>
      <c r="B15" s="82"/>
      <c r="C15" s="8" t="s">
        <v>45</v>
      </c>
      <c r="D15" s="9">
        <v>4</v>
      </c>
      <c r="E15" s="48"/>
      <c r="F15" s="44"/>
    </row>
    <row r="16" spans="1:9" ht="16.5" x14ac:dyDescent="0.25">
      <c r="A16" s="46">
        <v>5</v>
      </c>
      <c r="B16" s="82"/>
      <c r="C16" s="26" t="s">
        <v>9</v>
      </c>
      <c r="D16" s="9">
        <v>2</v>
      </c>
      <c r="E16" s="48"/>
      <c r="F16" s="44"/>
    </row>
    <row r="17" spans="1:8" x14ac:dyDescent="0.25">
      <c r="A17" s="84" t="s">
        <v>24</v>
      </c>
      <c r="B17" s="84"/>
      <c r="C17" s="101"/>
      <c r="D17" s="51">
        <f>SUM(D18:D23)</f>
        <v>20</v>
      </c>
      <c r="E17" s="44">
        <v>20</v>
      </c>
      <c r="F17" s="44"/>
    </row>
    <row r="18" spans="1:8" x14ac:dyDescent="0.25">
      <c r="A18" s="84" t="s">
        <v>8</v>
      </c>
      <c r="B18" s="84"/>
      <c r="C18" s="84"/>
      <c r="D18" s="44"/>
      <c r="E18" s="44"/>
      <c r="F18" s="44"/>
    </row>
    <row r="19" spans="1:8" ht="16.5" x14ac:dyDescent="0.25">
      <c r="A19" s="46">
        <v>1</v>
      </c>
      <c r="B19" s="82"/>
      <c r="C19" s="8" t="s">
        <v>46</v>
      </c>
      <c r="D19" s="9">
        <v>7</v>
      </c>
      <c r="E19" s="48"/>
      <c r="F19" s="44"/>
      <c r="H19" s="27" t="s">
        <v>35</v>
      </c>
    </row>
    <row r="20" spans="1:8" ht="16.5" x14ac:dyDescent="0.25">
      <c r="A20" s="46">
        <v>2</v>
      </c>
      <c r="B20" s="82"/>
      <c r="C20" s="8" t="s">
        <v>47</v>
      </c>
      <c r="D20" s="9">
        <v>4</v>
      </c>
      <c r="E20" s="48"/>
      <c r="F20" s="44"/>
    </row>
    <row r="21" spans="1:8" ht="16.5" x14ac:dyDescent="0.25">
      <c r="A21" s="46">
        <v>3</v>
      </c>
      <c r="B21" s="82"/>
      <c r="C21" s="8" t="s">
        <v>48</v>
      </c>
      <c r="D21" s="9">
        <v>4</v>
      </c>
      <c r="E21" s="48"/>
      <c r="F21" s="44"/>
    </row>
    <row r="22" spans="1:8" ht="16.5" x14ac:dyDescent="0.25">
      <c r="A22" s="46">
        <v>4</v>
      </c>
      <c r="B22" s="82"/>
      <c r="C22" s="8" t="s">
        <v>49</v>
      </c>
      <c r="D22" s="9">
        <v>4</v>
      </c>
      <c r="E22" s="48"/>
      <c r="F22" s="44"/>
    </row>
    <row r="23" spans="1:8" ht="16.5" x14ac:dyDescent="0.25">
      <c r="A23" s="46">
        <v>5</v>
      </c>
      <c r="B23" s="82"/>
      <c r="C23" s="26" t="s">
        <v>10</v>
      </c>
      <c r="D23" s="9">
        <v>1</v>
      </c>
      <c r="E23" s="48"/>
      <c r="F23" s="44"/>
    </row>
    <row r="24" spans="1:8" x14ac:dyDescent="0.25">
      <c r="A24" s="84" t="s">
        <v>27</v>
      </c>
      <c r="B24" s="84"/>
      <c r="C24" s="84"/>
      <c r="D24" s="51">
        <f>SUM(D25:D31)</f>
        <v>21</v>
      </c>
      <c r="E24" s="44">
        <v>21</v>
      </c>
      <c r="F24" s="44"/>
    </row>
    <row r="25" spans="1:8" x14ac:dyDescent="0.25">
      <c r="A25" s="87" t="s">
        <v>8</v>
      </c>
      <c r="B25" s="87"/>
      <c r="C25" s="87"/>
      <c r="D25" s="45"/>
      <c r="E25" s="45"/>
      <c r="F25" s="45"/>
    </row>
    <row r="26" spans="1:8" ht="16.5" x14ac:dyDescent="0.25">
      <c r="A26" s="46">
        <v>1</v>
      </c>
      <c r="B26" s="82"/>
      <c r="C26" s="8" t="s">
        <v>50</v>
      </c>
      <c r="D26" s="9">
        <v>7</v>
      </c>
      <c r="E26" s="48"/>
      <c r="F26" s="44"/>
    </row>
    <row r="27" spans="1:8" ht="16.5" x14ac:dyDescent="0.25">
      <c r="A27" s="46">
        <v>2</v>
      </c>
      <c r="B27" s="82"/>
      <c r="C27" s="8" t="s">
        <v>51</v>
      </c>
      <c r="D27" s="9">
        <v>4</v>
      </c>
      <c r="E27" s="48"/>
      <c r="F27" s="44"/>
    </row>
    <row r="28" spans="1:8" ht="16.5" x14ac:dyDescent="0.25">
      <c r="A28" s="46">
        <v>3</v>
      </c>
      <c r="B28" s="82"/>
      <c r="C28" s="8" t="s">
        <v>52</v>
      </c>
      <c r="D28" s="9">
        <v>4</v>
      </c>
      <c r="E28" s="48"/>
      <c r="F28" s="44"/>
    </row>
    <row r="29" spans="1:8" ht="16.5" x14ac:dyDescent="0.25">
      <c r="A29" s="46">
        <v>4</v>
      </c>
      <c r="B29" s="82"/>
      <c r="C29" s="8" t="s">
        <v>53</v>
      </c>
      <c r="D29" s="9">
        <v>4</v>
      </c>
      <c r="E29" s="48"/>
      <c r="F29" s="44"/>
    </row>
    <row r="30" spans="1:8" ht="16.5" x14ac:dyDescent="0.25">
      <c r="A30" s="46">
        <v>5</v>
      </c>
      <c r="B30" s="82"/>
      <c r="C30" s="13" t="s">
        <v>17</v>
      </c>
      <c r="D30" s="12">
        <v>1</v>
      </c>
      <c r="E30" s="48"/>
      <c r="F30" s="44"/>
    </row>
    <row r="31" spans="1:8" ht="16.5" x14ac:dyDescent="0.25">
      <c r="A31" s="46">
        <v>6</v>
      </c>
      <c r="B31" s="82"/>
      <c r="C31" s="13" t="s">
        <v>18</v>
      </c>
      <c r="D31" s="12">
        <v>1</v>
      </c>
      <c r="E31" s="48"/>
      <c r="F31" s="44"/>
    </row>
    <row r="32" spans="1:8" x14ac:dyDescent="0.25">
      <c r="A32" s="84" t="s">
        <v>36</v>
      </c>
      <c r="B32" s="84"/>
      <c r="C32" s="84"/>
      <c r="D32" s="51">
        <f>SUM(D33:D40)</f>
        <v>22</v>
      </c>
      <c r="E32" s="44">
        <v>22</v>
      </c>
      <c r="F32" s="44"/>
    </row>
    <row r="33" spans="1:6" x14ac:dyDescent="0.25">
      <c r="A33" s="87" t="s">
        <v>8</v>
      </c>
      <c r="B33" s="87"/>
      <c r="C33" s="87"/>
      <c r="D33" s="45"/>
      <c r="E33" s="45"/>
      <c r="F33" s="45"/>
    </row>
    <row r="34" spans="1:6" ht="19.5" thickBot="1" x14ac:dyDescent="0.3">
      <c r="A34" s="46">
        <v>1</v>
      </c>
      <c r="B34" s="63"/>
      <c r="C34" s="76" t="s">
        <v>14</v>
      </c>
      <c r="D34" s="14">
        <v>5</v>
      </c>
      <c r="E34" s="48"/>
      <c r="F34" s="44"/>
    </row>
    <row r="35" spans="1:6" ht="19.5" thickBot="1" x14ac:dyDescent="0.3">
      <c r="A35" s="46">
        <v>2</v>
      </c>
      <c r="B35" s="63"/>
      <c r="C35" s="76" t="s">
        <v>74</v>
      </c>
      <c r="D35" s="14">
        <v>2</v>
      </c>
      <c r="E35" s="48"/>
      <c r="F35" s="44"/>
    </row>
    <row r="36" spans="1:6" ht="19.5" thickBot="1" x14ac:dyDescent="0.3">
      <c r="A36" s="46">
        <v>3</v>
      </c>
      <c r="B36" s="63"/>
      <c r="C36" s="76" t="s">
        <v>75</v>
      </c>
      <c r="D36" s="14">
        <v>4</v>
      </c>
      <c r="E36" s="48"/>
      <c r="F36" s="44"/>
    </row>
    <row r="37" spans="1:6" ht="19.5" thickBot="1" x14ac:dyDescent="0.3">
      <c r="A37" s="46">
        <v>4</v>
      </c>
      <c r="B37" s="63"/>
      <c r="C37" s="76" t="s">
        <v>23</v>
      </c>
      <c r="D37" s="14">
        <v>3</v>
      </c>
      <c r="E37" s="48"/>
      <c r="F37" s="44"/>
    </row>
    <row r="38" spans="1:6" ht="17.25" thickBot="1" x14ac:dyDescent="0.3">
      <c r="A38" s="46">
        <v>5</v>
      </c>
      <c r="B38" s="63"/>
      <c r="C38" s="60" t="s">
        <v>58</v>
      </c>
      <c r="D38" s="14">
        <v>3</v>
      </c>
      <c r="E38" s="48"/>
      <c r="F38" s="44"/>
    </row>
    <row r="39" spans="1:6" ht="17.25" thickBot="1" x14ac:dyDescent="0.3">
      <c r="A39" s="46">
        <v>6</v>
      </c>
      <c r="B39" s="63"/>
      <c r="C39" s="66" t="s">
        <v>70</v>
      </c>
      <c r="D39" s="12">
        <v>3</v>
      </c>
      <c r="E39" s="48"/>
      <c r="F39" s="44"/>
    </row>
    <row r="40" spans="1:6" ht="17.25" thickBot="1" x14ac:dyDescent="0.3">
      <c r="A40" s="46">
        <v>7</v>
      </c>
      <c r="B40" s="63"/>
      <c r="C40" s="77" t="s">
        <v>13</v>
      </c>
      <c r="D40" s="12">
        <v>2</v>
      </c>
      <c r="E40" s="48"/>
      <c r="F40" s="44"/>
    </row>
    <row r="41" spans="1:6" x14ac:dyDescent="0.25">
      <c r="A41" s="84" t="s">
        <v>37</v>
      </c>
      <c r="B41" s="84"/>
      <c r="C41" s="84"/>
      <c r="D41" s="51">
        <f>SUM(D42:D52)</f>
        <v>21</v>
      </c>
      <c r="E41" s="44">
        <v>21</v>
      </c>
      <c r="F41" s="44"/>
    </row>
    <row r="42" spans="1:6" ht="15.75" thickBot="1" x14ac:dyDescent="0.3">
      <c r="A42" s="87" t="s">
        <v>8</v>
      </c>
      <c r="B42" s="87"/>
      <c r="C42" s="87"/>
      <c r="D42" s="45"/>
      <c r="E42" s="45"/>
      <c r="F42" s="45"/>
    </row>
    <row r="43" spans="1:6" ht="17.25" thickBot="1" x14ac:dyDescent="0.3">
      <c r="A43" s="46">
        <v>1</v>
      </c>
      <c r="B43" s="82"/>
      <c r="C43" s="61" t="s">
        <v>61</v>
      </c>
      <c r="D43" s="12">
        <v>2</v>
      </c>
      <c r="E43" s="48"/>
      <c r="F43" s="44"/>
    </row>
    <row r="44" spans="1:6" ht="32.25" thickBot="1" x14ac:dyDescent="0.3">
      <c r="A44" s="46">
        <v>2</v>
      </c>
      <c r="B44" s="82"/>
      <c r="C44" s="61" t="s">
        <v>62</v>
      </c>
      <c r="D44" s="12">
        <v>2</v>
      </c>
      <c r="E44" s="48"/>
      <c r="F44" s="44"/>
    </row>
    <row r="45" spans="1:6" ht="17.25" thickBot="1" x14ac:dyDescent="0.3">
      <c r="A45" s="46">
        <v>3</v>
      </c>
      <c r="B45" s="82"/>
      <c r="C45" s="70" t="s">
        <v>63</v>
      </c>
      <c r="D45" s="12">
        <v>2</v>
      </c>
      <c r="E45" s="48"/>
      <c r="F45" s="44"/>
    </row>
    <row r="46" spans="1:6" ht="32.25" thickBot="1" x14ac:dyDescent="0.3">
      <c r="A46" s="46">
        <v>4</v>
      </c>
      <c r="B46" s="82"/>
      <c r="C46" s="61" t="s">
        <v>65</v>
      </c>
      <c r="D46" s="12">
        <v>2</v>
      </c>
      <c r="E46" s="48"/>
      <c r="F46" s="44"/>
    </row>
    <row r="47" spans="1:6" ht="19.5" thickBot="1" x14ac:dyDescent="0.3">
      <c r="A47" s="46">
        <v>5</v>
      </c>
      <c r="B47" s="82"/>
      <c r="C47" s="61" t="s">
        <v>64</v>
      </c>
      <c r="D47" s="19">
        <v>2</v>
      </c>
      <c r="E47" s="48"/>
      <c r="F47" s="44"/>
    </row>
    <row r="48" spans="1:6" ht="16.5" x14ac:dyDescent="0.25">
      <c r="A48" s="46">
        <v>6</v>
      </c>
      <c r="B48" s="82"/>
      <c r="C48" s="8" t="s">
        <v>29</v>
      </c>
      <c r="D48" s="9">
        <v>1</v>
      </c>
      <c r="E48" s="48"/>
      <c r="F48" s="44"/>
    </row>
    <row r="49" spans="1:6" ht="16.5" x14ac:dyDescent="0.25">
      <c r="A49" s="46">
        <v>7</v>
      </c>
      <c r="B49" s="82"/>
      <c r="C49" s="8" t="s">
        <v>28</v>
      </c>
      <c r="D49" s="9">
        <v>6</v>
      </c>
      <c r="E49" s="48"/>
      <c r="F49" s="44"/>
    </row>
    <row r="50" spans="1:6" ht="15.75" thickBot="1" x14ac:dyDescent="0.3">
      <c r="A50" s="84" t="s">
        <v>32</v>
      </c>
      <c r="B50" s="84"/>
      <c r="C50" s="101"/>
      <c r="D50" s="52"/>
      <c r="E50" s="44"/>
      <c r="F50" s="44"/>
    </row>
    <row r="51" spans="1:6" ht="19.5" thickBot="1" x14ac:dyDescent="0.35">
      <c r="A51" s="57"/>
      <c r="B51" s="63"/>
      <c r="C51" s="66" t="s">
        <v>73</v>
      </c>
      <c r="D51" s="81">
        <v>2</v>
      </c>
      <c r="E51" s="48"/>
      <c r="F51" s="44"/>
    </row>
    <row r="52" spans="1:6" ht="38.25" thickBot="1" x14ac:dyDescent="0.3">
      <c r="A52" s="46">
        <v>1</v>
      </c>
      <c r="B52" s="63"/>
      <c r="C52" s="76" t="s">
        <v>76</v>
      </c>
      <c r="D52" s="19">
        <v>2</v>
      </c>
      <c r="E52" s="48"/>
      <c r="F52" s="44"/>
    </row>
    <row r="53" spans="1:6" ht="15.75" x14ac:dyDescent="0.25">
      <c r="A53" s="44"/>
      <c r="B53" s="102" t="s">
        <v>34</v>
      </c>
      <c r="C53" s="103"/>
      <c r="D53" s="53">
        <f>D3+D10+D17+D24+D32+D41</f>
        <v>123</v>
      </c>
      <c r="E53" s="48">
        <f>D53</f>
        <v>123</v>
      </c>
      <c r="F53" s="44"/>
    </row>
    <row r="55" spans="1:6" x14ac:dyDescent="0.25">
      <c r="E55">
        <f>E53+I10</f>
        <v>139</v>
      </c>
    </row>
  </sheetData>
  <mergeCells count="16">
    <mergeCell ref="B53:C53"/>
    <mergeCell ref="A32:C32"/>
    <mergeCell ref="A33:C33"/>
    <mergeCell ref="A41:C41"/>
    <mergeCell ref="A42:C42"/>
    <mergeCell ref="A50:C50"/>
    <mergeCell ref="A18:C18"/>
    <mergeCell ref="A24:C24"/>
    <mergeCell ref="A25:C25"/>
    <mergeCell ref="A1:C1"/>
    <mergeCell ref="A3:C3"/>
    <mergeCell ref="H3:I3"/>
    <mergeCell ref="A4:C4"/>
    <mergeCell ref="A10:C10"/>
    <mergeCell ref="A11:C11"/>
    <mergeCell ref="A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2017-04-06T15:00:41Z</dcterms:modified>
</cp:coreProperties>
</file>